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MAN KUMAR\Desktop\"/>
    </mc:Choice>
  </mc:AlternateContent>
  <xr:revisionPtr revIDLastSave="0" documentId="8_{C8273C0F-5501-46F5-8C72-7C4EFFB9A565}" xr6:coauthVersionLast="47" xr6:coauthVersionMax="47" xr10:uidLastSave="{00000000-0000-0000-0000-000000000000}"/>
  <bookViews>
    <workbookView xWindow="-108" yWindow="-108" windowWidth="23256" windowHeight="13896" xr2:uid="{FF762EC7-6A66-4C70-9333-9F0BA68895DE}"/>
  </bookViews>
  <sheets>
    <sheet name="W36(2) BOQ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G40" i="1" s="1"/>
  <c r="E39" i="1"/>
  <c r="G39" i="1" s="1"/>
  <c r="E38" i="1"/>
  <c r="G38" i="1" s="1"/>
  <c r="E37" i="1"/>
  <c r="G37" i="1" s="1"/>
  <c r="G41" i="1" s="1"/>
  <c r="G34" i="1"/>
  <c r="G30" i="1"/>
  <c r="G29" i="1"/>
  <c r="E29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32" i="1" s="1"/>
  <c r="E10" i="1"/>
  <c r="G33" i="1" l="1"/>
  <c r="G35" i="1" s="1"/>
  <c r="G44" i="1" s="1"/>
  <c r="G3" i="1" s="1"/>
  <c r="G42" i="1"/>
  <c r="G43" i="1"/>
</calcChain>
</file>

<file path=xl/sharedStrings.xml><?xml version="1.0" encoding="utf-8"?>
<sst xmlns="http://schemas.openxmlformats.org/spreadsheetml/2006/main" count="90" uniqueCount="68">
  <si>
    <t>Bill of Quantity</t>
  </si>
  <si>
    <t>Name of Scheme:- नगर निगम मोतिहारी के वार्ड संख्या - 36 में डा. संजीव कुमार के घर से रामविनय मिश्रा, सुरेन्द्र सिंह व सुरेन्द्र शर्मा के घर होते हुए मुख्य सड़क में गुड्डू ओझा के घर तक पी.सी.सी. पथ एवं आर.सी.सी. नाला निर्माण कार्य |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</si>
  <si>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</si>
  <si>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</si>
  <si>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</si>
  <si>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</si>
  <si>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</si>
  <si>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</si>
  <si>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</si>
  <si>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</si>
  <si>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</si>
  <si>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</si>
  <si>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</si>
  <si>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</si>
  <si>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</si>
  <si>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</si>
  <si>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15.24</t>
  </si>
  <si>
    <t xml:space="preserve">Dismantling of old B.E.S. including stacking of servicable materials &amp; disposal and spoil . Do all complete job as per spec. &amp; direc. Of E/I. </t>
  </si>
  <si>
    <t>m3</t>
  </si>
  <si>
    <t>BCD 15.7.4</t>
  </si>
  <si>
    <t>Demolishing brick work including stacking of serviceable material
and disposal of unserviceable material within 50 meters lead: in Cement Mortar</t>
  </si>
  <si>
    <t>Demolishing cement concrete including disposal of material within
50 metre lead: 1:3:6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</si>
  <si>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</si>
  <si>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</si>
  <si>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</si>
  <si>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</si>
  <si>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</si>
  <si>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</si>
  <si>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</si>
  <si>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</si>
  <si>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</si>
  <si>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>BCD/ 11.73</t>
  </si>
  <si>
    <t>Providing designation 100A one brick EDGE soling  joint filled with local sand including cost of watering taxes royality all complete as per building specification and direction E/I.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</si>
  <si>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</si>
  <si>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</si>
  <si>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</si>
  <si>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</si>
  <si>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</si>
  <si>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</si>
  <si>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</si>
  <si>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</si>
  <si>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</si>
  <si>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</si>
  <si>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</si>
  <si>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</si>
  <si>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</si>
  <si>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</si>
  <si>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</si>
  <si>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</si>
  <si>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</si>
  <si>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</si>
  <si>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</si>
  <si>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</si>
  <si>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</si>
  <si>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</si>
  <si>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</si>
  <si>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</si>
  <si>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Deduction of old bricks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</si>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</sst>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 wrapText="1"/>
    </xf>
    <xf numFmtId="1" fontId="5" fillId="0" borderId="2" xfId="0" applyNumberFormat="1" applyFont="1" applyBorder="1" applyAlignment="1">
      <alignment horizontal="right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wrapText="1"/>
    </xf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%20KUMAR\Desktop\ward%2036\Copy%20of%20WARD_36(1).xlsx" TargetMode="External"/><Relationship Id="rId1" Type="http://schemas.openxmlformats.org/officeDocument/2006/relationships/externalLinkPath" Target="ward%2036/Copy%20of%20WARD_36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"/>
      <sheetName val="W36(1)FP"/>
      <sheetName val="W36(1)TR"/>
      <sheetName val="W36(1)"/>
      <sheetName val="W36(2) BOQ"/>
      <sheetName val="W36(2)"/>
      <sheetName val="Ward 36(2) TR"/>
      <sheetName val="Ward36(2) cover"/>
      <sheetName val="W36(3)1.25 CR EST"/>
    </sheetNames>
    <sheetDataSet>
      <sheetData sheetId="0"/>
      <sheetData sheetId="1"/>
      <sheetData sheetId="2"/>
      <sheetData sheetId="3"/>
      <sheetData sheetId="4"/>
      <sheetData sheetId="5">
        <row r="6">
          <cell r="J6">
            <v>51.053199999999997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02BA-64B1-4935-843F-290C850FBE94}">
  <sheetPr>
    <tabColor rgb="FF00B050"/>
  </sheetPr>
  <dimension ref="A1:G45"/>
  <sheetViews>
    <sheetView tabSelected="1" workbookViewId="0">
      <selection sqref="A1:G1"/>
    </sheetView>
  </sheetViews>
  <sheetFormatPr defaultColWidth="9.21875" defaultRowHeight="13.2"/>
  <cols>
    <col min="1" max="1" width="4.5546875" style="2" customWidth="1"/>
    <col min="2" max="2" width="9.44140625" style="2" customWidth="1"/>
    <col min="3" max="3" width="46.21875" style="2" customWidth="1"/>
    <col min="4" max="4" width="5.44140625" style="2" customWidth="1"/>
    <col min="5" max="5" width="9.44140625" style="2" customWidth="1"/>
    <col min="6" max="6" width="8.44140625" style="2" customWidth="1"/>
    <col min="7" max="7" width="12" style="2" customWidth="1"/>
    <col min="8" max="16384" width="9.21875" style="2"/>
  </cols>
  <sheetData>
    <row r="1" spans="1:7" ht="22.8">
      <c r="A1" s="1" t="s">
        <v>0</v>
      </c>
      <c r="B1" s="1"/>
      <c r="C1" s="1"/>
      <c r="D1" s="1"/>
      <c r="E1" s="1"/>
      <c r="F1" s="1"/>
      <c r="G1" s="1"/>
    </row>
    <row r="2" spans="1:7" ht="64.2" customHeight="1" thickBot="1">
      <c r="A2" s="3" t="s">
        <v>1</v>
      </c>
      <c r="B2" s="3"/>
      <c r="C2" s="4"/>
      <c r="D2" s="4"/>
      <c r="E2" s="4"/>
      <c r="F2" s="4"/>
      <c r="G2" s="4"/>
    </row>
    <row r="3" spans="1:7">
      <c r="A3" s="5"/>
      <c r="B3" s="5"/>
      <c r="C3" s="6" t="s">
        <v>2</v>
      </c>
      <c r="D3" s="5"/>
      <c r="E3" s="7" t="s">
        <v>3</v>
      </c>
      <c r="F3" s="8"/>
      <c r="G3" s="9">
        <f>G44</f>
        <v>3835098.0579252723</v>
      </c>
    </row>
    <row r="4" spans="1:7" ht="14.4">
      <c r="A4"/>
      <c r="B4"/>
      <c r="C4" s="10" t="s">
        <v>4</v>
      </c>
      <c r="D4"/>
      <c r="E4" s="7" t="s">
        <v>3</v>
      </c>
      <c r="F4" s="11"/>
      <c r="G4" s="12"/>
    </row>
    <row r="5" spans="1:7" ht="14.4">
      <c r="A5"/>
      <c r="B5"/>
      <c r="C5" s="10" t="s">
        <v>5</v>
      </c>
      <c r="D5"/>
      <c r="E5" s="7" t="s">
        <v>3</v>
      </c>
      <c r="F5" s="11"/>
      <c r="G5" s="12"/>
    </row>
    <row r="6" spans="1:7" ht="14.4">
      <c r="A6"/>
      <c r="B6"/>
      <c r="C6" s="10" t="s">
        <v>6</v>
      </c>
      <c r="D6"/>
      <c r="E6"/>
      <c r="F6"/>
      <c r="G6" s="13"/>
    </row>
    <row r="7" spans="1:7" ht="14.4">
      <c r="A7"/>
      <c r="B7"/>
      <c r="C7" s="10" t="s">
        <v>7</v>
      </c>
      <c r="D7"/>
      <c r="E7"/>
      <c r="F7"/>
      <c r="G7" s="14"/>
    </row>
    <row r="8" spans="1:7" ht="14.4">
      <c r="A8"/>
      <c r="B8"/>
      <c r="C8" s="10" t="s">
        <v>8</v>
      </c>
      <c r="D8"/>
      <c r="E8"/>
      <c r="F8"/>
      <c r="G8" s="15"/>
    </row>
    <row r="9" spans="1:7" ht="26.4">
      <c r="A9" s="16" t="s">
        <v>9</v>
      </c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</row>
    <row r="10" spans="1:7" ht="43.2">
      <c r="A10" s="17">
        <v>1</v>
      </c>
      <c r="B10" s="17" t="s">
        <v>16</v>
      </c>
      <c r="C10" s="17" t="s">
        <v>17</v>
      </c>
      <c r="D10" s="18" t="s">
        <v>18</v>
      </c>
      <c r="E10" s="19">
        <f>'[1]W36(2)'!J6</f>
        <v>51.053199999999997</v>
      </c>
      <c r="F10" s="17">
        <v>535.6</v>
      </c>
      <c r="G10" s="19">
        <f>E10*F10</f>
        <v>27344.093919999999</v>
      </c>
    </row>
    <row r="11" spans="1:7" ht="57.6">
      <c r="A11" s="17">
        <v>2</v>
      </c>
      <c r="B11" s="17" t="s">
        <v>19</v>
      </c>
      <c r="C11" s="17" t="s">
        <v>20</v>
      </c>
      <c r="D11" s="18" t="s">
        <v>18</v>
      </c>
      <c r="E11" s="19">
        <v>23.6</v>
      </c>
      <c r="F11" s="17">
        <v>823.7</v>
      </c>
      <c r="G11" s="19">
        <f t="shared" ref="G11:G12" si="0">E11*F11</f>
        <v>19439.320000000003</v>
      </c>
    </row>
    <row r="12" spans="1:7" ht="43.2">
      <c r="A12" s="17">
        <v>3</v>
      </c>
      <c r="B12" s="17" t="s">
        <v>19</v>
      </c>
      <c r="C12" s="17" t="s">
        <v>21</v>
      </c>
      <c r="D12" s="18" t="s">
        <v>18</v>
      </c>
      <c r="E12" s="19">
        <v>26.97</v>
      </c>
      <c r="F12" s="17">
        <v>970.9</v>
      </c>
      <c r="G12" s="19">
        <f t="shared" si="0"/>
        <v>26185.172999999999</v>
      </c>
    </row>
    <row r="13" spans="1:7" ht="43.2">
      <c r="A13" s="18">
        <v>4</v>
      </c>
      <c r="B13" s="17" t="s">
        <v>22</v>
      </c>
      <c r="C13" s="20" t="s">
        <v>23</v>
      </c>
      <c r="D13" s="18" t="s">
        <v>18</v>
      </c>
      <c r="E13" s="21">
        <v>72.989999999999995</v>
      </c>
      <c r="F13" s="21">
        <v>411.7</v>
      </c>
      <c r="G13" s="22">
        <f>E13*F13</f>
        <v>30049.982999999997</v>
      </c>
    </row>
    <row r="14" spans="1:7" ht="43.2">
      <c r="A14" s="18">
        <v>5</v>
      </c>
      <c r="B14" s="17" t="s">
        <v>24</v>
      </c>
      <c r="C14" s="20" t="s">
        <v>25</v>
      </c>
      <c r="D14" s="17" t="s">
        <v>18</v>
      </c>
      <c r="E14" s="21">
        <v>138.4</v>
      </c>
      <c r="F14" s="21">
        <v>360.7</v>
      </c>
      <c r="G14" s="22">
        <f>E14*F14</f>
        <v>49920.88</v>
      </c>
    </row>
    <row r="15" spans="1:7" ht="39.6">
      <c r="A15" s="18">
        <v>6</v>
      </c>
      <c r="B15" s="18" t="s">
        <v>26</v>
      </c>
      <c r="C15" s="23" t="s">
        <v>27</v>
      </c>
      <c r="D15" s="18" t="s">
        <v>18</v>
      </c>
      <c r="E15" s="21">
        <v>61.41</v>
      </c>
      <c r="F15" s="21">
        <v>287.3</v>
      </c>
      <c r="G15" s="22">
        <f t="shared" ref="G15" si="1">E15*F15</f>
        <v>17643.093000000001</v>
      </c>
    </row>
    <row r="16" spans="1:7" ht="52.8">
      <c r="A16" s="18">
        <v>7</v>
      </c>
      <c r="B16" s="18" t="s">
        <v>28</v>
      </c>
      <c r="C16" s="23" t="s">
        <v>29</v>
      </c>
      <c r="D16" s="18" t="s">
        <v>30</v>
      </c>
      <c r="E16" s="21">
        <v>220.72</v>
      </c>
      <c r="F16" s="21">
        <v>283.3</v>
      </c>
      <c r="G16" s="22">
        <f>E16*F16</f>
        <v>62529.976000000002</v>
      </c>
    </row>
    <row r="17" spans="1:7" ht="52.8">
      <c r="A17" s="18">
        <v>8</v>
      </c>
      <c r="B17" s="18" t="s">
        <v>31</v>
      </c>
      <c r="C17" s="23" t="s">
        <v>32</v>
      </c>
      <c r="D17" s="18" t="s">
        <v>30</v>
      </c>
      <c r="E17" s="21">
        <v>353.16</v>
      </c>
      <c r="F17" s="21">
        <v>444.8</v>
      </c>
      <c r="G17" s="22">
        <f t="shared" ref="G17:G22" si="2">E17*F17</f>
        <v>157085.56800000003</v>
      </c>
    </row>
    <row r="18" spans="1:7" ht="43.2">
      <c r="A18" s="18">
        <v>9</v>
      </c>
      <c r="B18" s="17" t="s">
        <v>33</v>
      </c>
      <c r="C18" s="23" t="s">
        <v>34</v>
      </c>
      <c r="D18" s="18" t="s">
        <v>18</v>
      </c>
      <c r="E18" s="21">
        <v>912.64</v>
      </c>
      <c r="F18" s="21">
        <v>375.1</v>
      </c>
      <c r="G18" s="22">
        <f t="shared" si="2"/>
        <v>342331.26400000002</v>
      </c>
    </row>
    <row r="19" spans="1:7" ht="72">
      <c r="A19" s="18">
        <v>10</v>
      </c>
      <c r="B19" s="17" t="s">
        <v>35</v>
      </c>
      <c r="C19" s="20" t="s">
        <v>36</v>
      </c>
      <c r="D19" s="17" t="s">
        <v>18</v>
      </c>
      <c r="E19" s="21">
        <v>98.65</v>
      </c>
      <c r="F19" s="21">
        <v>4649</v>
      </c>
      <c r="G19" s="22">
        <f t="shared" si="2"/>
        <v>458623.85000000003</v>
      </c>
    </row>
    <row r="20" spans="1:7" ht="39.6">
      <c r="A20" s="18">
        <v>11</v>
      </c>
      <c r="B20" s="17" t="s">
        <v>37</v>
      </c>
      <c r="C20" s="23" t="s">
        <v>38</v>
      </c>
      <c r="D20" s="18" t="s">
        <v>18</v>
      </c>
      <c r="E20" s="21">
        <v>123.32</v>
      </c>
      <c r="F20" s="21">
        <v>4688.3</v>
      </c>
      <c r="G20" s="22">
        <f t="shared" si="2"/>
        <v>578161.15599999996</v>
      </c>
    </row>
    <row r="21" spans="1:7" ht="39.6">
      <c r="A21" s="18">
        <v>12</v>
      </c>
      <c r="B21" s="17" t="s">
        <v>39</v>
      </c>
      <c r="C21" s="23" t="s">
        <v>40</v>
      </c>
      <c r="D21" s="18" t="s">
        <v>30</v>
      </c>
      <c r="E21" s="21">
        <v>10887.5</v>
      </c>
      <c r="F21" s="21">
        <v>92.6</v>
      </c>
      <c r="G21" s="22">
        <f t="shared" si="2"/>
        <v>1008182.4999999999</v>
      </c>
    </row>
    <row r="22" spans="1:7" ht="66">
      <c r="A22" s="18">
        <v>13</v>
      </c>
      <c r="B22" s="17" t="s">
        <v>41</v>
      </c>
      <c r="C22" s="24" t="s">
        <v>42</v>
      </c>
      <c r="D22" s="17" t="s">
        <v>43</v>
      </c>
      <c r="E22" s="21">
        <v>504.72</v>
      </c>
      <c r="F22" s="21">
        <v>95.4</v>
      </c>
      <c r="G22" s="22">
        <f t="shared" si="2"/>
        <v>48150.288000000008</v>
      </c>
    </row>
    <row r="23" spans="1:7">
      <c r="A23" s="18"/>
      <c r="B23" s="18"/>
      <c r="C23" s="25" t="s">
        <v>44</v>
      </c>
      <c r="D23" s="18"/>
      <c r="E23" s="21"/>
      <c r="F23" s="21"/>
      <c r="G23" s="26"/>
    </row>
    <row r="24" spans="1:7" ht="15.6">
      <c r="A24" s="18">
        <v>14</v>
      </c>
      <c r="B24" s="18"/>
      <c r="C24" s="23" t="s">
        <v>45</v>
      </c>
      <c r="D24" s="18" t="s">
        <v>46</v>
      </c>
      <c r="E24" s="27">
        <v>17311</v>
      </c>
      <c r="F24" s="21">
        <v>919.21</v>
      </c>
      <c r="G24" s="22">
        <f>E24*F24/1000</f>
        <v>15912.444310000001</v>
      </c>
    </row>
    <row r="25" spans="1:7" ht="15.6">
      <c r="A25" s="18">
        <v>15</v>
      </c>
      <c r="B25" s="18"/>
      <c r="C25" s="23" t="s">
        <v>47</v>
      </c>
      <c r="D25" s="18" t="s">
        <v>18</v>
      </c>
      <c r="E25" s="28">
        <v>75.319999999999993</v>
      </c>
      <c r="F25" s="21">
        <v>310.47000000000003</v>
      </c>
      <c r="G25" s="22">
        <f>E25*F25</f>
        <v>23384.600399999999</v>
      </c>
    </row>
    <row r="26" spans="1:7" ht="15.6">
      <c r="A26" s="18">
        <v>16</v>
      </c>
      <c r="B26" s="18"/>
      <c r="C26" s="23" t="s">
        <v>48</v>
      </c>
      <c r="D26" s="18" t="s">
        <v>18</v>
      </c>
      <c r="E26" s="28">
        <v>97.42</v>
      </c>
      <c r="F26" s="21">
        <v>2941.19</v>
      </c>
      <c r="G26" s="22">
        <f>E26*F26</f>
        <v>286530.72980000003</v>
      </c>
    </row>
    <row r="27" spans="1:7" ht="15.6">
      <c r="A27" s="18">
        <v>17</v>
      </c>
      <c r="B27" s="18"/>
      <c r="C27" s="23" t="s">
        <v>49</v>
      </c>
      <c r="D27" s="18" t="s">
        <v>18</v>
      </c>
      <c r="E27" s="28">
        <v>188.68</v>
      </c>
      <c r="F27" s="21">
        <v>2547.88</v>
      </c>
      <c r="G27" s="22">
        <f>E27*F27</f>
        <v>480733.99840000004</v>
      </c>
    </row>
    <row r="28" spans="1:7">
      <c r="A28" s="18"/>
      <c r="B28" s="18"/>
      <c r="C28" s="25" t="s">
        <v>50</v>
      </c>
      <c r="D28" s="18"/>
      <c r="E28" s="21"/>
      <c r="F28" s="21"/>
      <c r="G28" s="26"/>
    </row>
    <row r="29" spans="1:7" ht="15.6">
      <c r="A29" s="18">
        <v>18</v>
      </c>
      <c r="B29" s="18"/>
      <c r="C29" s="23" t="s">
        <v>51</v>
      </c>
      <c r="D29" s="18" t="s">
        <v>46</v>
      </c>
      <c r="E29" s="29">
        <f>E24</f>
        <v>17311</v>
      </c>
      <c r="F29" s="21">
        <v>359.04</v>
      </c>
      <c r="G29" s="22">
        <f>E29*F29/1000</f>
        <v>6215.3414400000001</v>
      </c>
    </row>
    <row r="30" spans="1:7" ht="15.6">
      <c r="A30" s="18">
        <v>19</v>
      </c>
      <c r="B30" s="18"/>
      <c r="C30" s="23" t="s">
        <v>52</v>
      </c>
      <c r="D30" s="18" t="s">
        <v>53</v>
      </c>
      <c r="E30" s="30">
        <v>80.900000000000006</v>
      </c>
      <c r="F30" s="21">
        <v>231.56</v>
      </c>
      <c r="G30" s="22">
        <f>E30*F30</f>
        <v>18733.204000000002</v>
      </c>
    </row>
    <row r="31" spans="1:7">
      <c r="A31" s="18">
        <v>20</v>
      </c>
      <c r="B31" s="18"/>
      <c r="C31" s="23" t="s">
        <v>54</v>
      </c>
      <c r="D31" s="18"/>
      <c r="E31" s="21"/>
      <c r="F31" s="21"/>
      <c r="G31" s="22">
        <v>0</v>
      </c>
    </row>
    <row r="32" spans="1:7">
      <c r="A32" s="31"/>
      <c r="B32" s="32"/>
      <c r="C32" s="33" t="s">
        <v>55</v>
      </c>
      <c r="D32" s="18"/>
      <c r="E32" s="21"/>
      <c r="F32" s="21"/>
      <c r="G32" s="34">
        <f>SUM(G10:G31)</f>
        <v>3657157.4632700002</v>
      </c>
    </row>
    <row r="33" spans="1:7">
      <c r="A33" s="18"/>
      <c r="B33" s="18"/>
      <c r="C33" s="35" t="s">
        <v>56</v>
      </c>
      <c r="D33" s="18"/>
      <c r="E33" s="21"/>
      <c r="F33" s="21"/>
      <c r="G33" s="34">
        <f>G32*5.36%</f>
        <v>196023.64003127202</v>
      </c>
    </row>
    <row r="34" spans="1:7">
      <c r="A34" s="36">
        <v>21</v>
      </c>
      <c r="B34" s="32"/>
      <c r="C34" s="33" t="s">
        <v>57</v>
      </c>
      <c r="D34" s="18" t="s">
        <v>46</v>
      </c>
      <c r="E34" s="21">
        <v>-8793</v>
      </c>
      <c r="F34" s="21">
        <v>5128</v>
      </c>
      <c r="G34" s="34">
        <f>E34*F34/1000</f>
        <v>-45090.504000000001</v>
      </c>
    </row>
    <row r="35" spans="1:7">
      <c r="A35" s="18"/>
      <c r="B35" s="18"/>
      <c r="C35" s="33" t="s">
        <v>58</v>
      </c>
      <c r="D35" s="18"/>
      <c r="E35" s="21"/>
      <c r="F35" s="21"/>
      <c r="G35" s="34">
        <f>G32+G33+G34</f>
        <v>3808090.5993012721</v>
      </c>
    </row>
    <row r="36" spans="1:7">
      <c r="A36" s="18"/>
      <c r="B36" s="18"/>
      <c r="C36" s="37" t="s">
        <v>59</v>
      </c>
      <c r="D36" s="18"/>
      <c r="E36" s="21"/>
      <c r="F36" s="21"/>
      <c r="G36" s="26"/>
    </row>
    <row r="37" spans="1:7" ht="15.6">
      <c r="A37" s="18">
        <v>22</v>
      </c>
      <c r="B37" s="38"/>
      <c r="C37" s="39" t="s">
        <v>60</v>
      </c>
      <c r="D37" s="18" t="s">
        <v>46</v>
      </c>
      <c r="E37" s="27">
        <f>E24</f>
        <v>17311</v>
      </c>
      <c r="F37" s="21">
        <v>512.79999999999995</v>
      </c>
      <c r="G37" s="22">
        <f>(E37*F37/1000)</f>
        <v>8877.0807999999997</v>
      </c>
    </row>
    <row r="38" spans="1:7" ht="15.6">
      <c r="A38" s="18">
        <v>23</v>
      </c>
      <c r="B38" s="38"/>
      <c r="C38" s="39" t="s">
        <v>61</v>
      </c>
      <c r="D38" s="18" t="s">
        <v>18</v>
      </c>
      <c r="E38" s="28">
        <f>E25</f>
        <v>75.319999999999993</v>
      </c>
      <c r="F38" s="21">
        <v>14.2</v>
      </c>
      <c r="G38" s="22">
        <f>E38*F38</f>
        <v>1069.5439999999999</v>
      </c>
    </row>
    <row r="39" spans="1:7" ht="15.6">
      <c r="A39" s="18">
        <v>24</v>
      </c>
      <c r="B39" s="38"/>
      <c r="C39" s="39" t="s">
        <v>62</v>
      </c>
      <c r="D39" s="18" t="s">
        <v>18</v>
      </c>
      <c r="E39" s="28">
        <f>E26</f>
        <v>97.42</v>
      </c>
      <c r="F39" s="21">
        <v>17.600000000000001</v>
      </c>
      <c r="G39" s="22">
        <f>E39*F39</f>
        <v>1714.5920000000001</v>
      </c>
    </row>
    <row r="40" spans="1:7" ht="15.6">
      <c r="A40" s="18">
        <v>25</v>
      </c>
      <c r="B40" s="38"/>
      <c r="C40" s="39" t="s">
        <v>63</v>
      </c>
      <c r="D40" s="18" t="s">
        <v>18</v>
      </c>
      <c r="E40" s="28">
        <f>E27</f>
        <v>188.68</v>
      </c>
      <c r="F40" s="21">
        <v>59.5</v>
      </c>
      <c r="G40" s="22">
        <f>E40*F40</f>
        <v>11226.460000000001</v>
      </c>
    </row>
    <row r="41" spans="1:7" ht="14.4">
      <c r="A41" s="18"/>
      <c r="B41" s="40"/>
      <c r="C41" s="35" t="s">
        <v>64</v>
      </c>
      <c r="D41" s="41"/>
      <c r="E41" s="42"/>
      <c r="F41" s="43"/>
      <c r="G41" s="22">
        <f>SUM(G37:G40)</f>
        <v>22887.676800000001</v>
      </c>
    </row>
    <row r="42" spans="1:7" ht="14.4">
      <c r="A42" s="18"/>
      <c r="B42" s="40"/>
      <c r="C42" s="35" t="s">
        <v>65</v>
      </c>
      <c r="D42" s="41"/>
      <c r="E42" s="42"/>
      <c r="F42" s="43"/>
      <c r="G42" s="22">
        <f>G41*18%</f>
        <v>4119.7818239999997</v>
      </c>
    </row>
    <row r="43" spans="1:7" ht="14.4">
      <c r="A43" s="18"/>
      <c r="B43" s="40"/>
      <c r="C43" s="35" t="s">
        <v>66</v>
      </c>
      <c r="D43" s="41"/>
      <c r="E43" s="42"/>
      <c r="F43" s="43"/>
      <c r="G43" s="22">
        <f>G41+G42</f>
        <v>27007.458623999999</v>
      </c>
    </row>
    <row r="44" spans="1:7">
      <c r="E44" s="44" t="s">
        <v>67</v>
      </c>
      <c r="F44" s="45"/>
      <c r="G44" s="9">
        <f>G35+G43</f>
        <v>3835098.0579252723</v>
      </c>
    </row>
    <row r="45" spans="1:7">
      <c r="E45" s="46"/>
      <c r="F45" s="46"/>
      <c r="G45" s="47"/>
    </row>
  </sheetData>
  <mergeCells count="3">
    <mergeCell ref="A1:G1"/>
    <mergeCell ref="A2:G2"/>
    <mergeCell ref="E44:F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W36(2)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2026-06-19T08:52:08Z</dcterms:created>
  <dcterms:modified xsi:type="dcterms:W3CDTF">2026-06-19T08:53:26Z</dcterms:modified>
</cp:coreProperties>
</file>